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1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B27" i="1"/>
  <c r="B28" s="1"/>
  <c r="B29" s="1"/>
  <c r="B26"/>
  <c r="E3"/>
  <c r="E2"/>
  <c r="B5" l="1"/>
  <c r="B18" s="1"/>
  <c r="C18" s="1"/>
  <c r="D21" l="1"/>
  <c r="E21" s="1"/>
  <c r="B13"/>
  <c r="C13" s="1"/>
  <c r="D16"/>
  <c r="E16" s="1"/>
  <c r="B22"/>
  <c r="C22" s="1"/>
  <c r="B16"/>
  <c r="C16" s="1"/>
  <c r="D14"/>
  <c r="E14" s="1"/>
  <c r="D12"/>
  <c r="D13"/>
  <c r="E13" s="1"/>
  <c r="D18"/>
  <c r="E18" s="1"/>
  <c r="B19"/>
  <c r="C19" s="1"/>
  <c r="B14"/>
  <c r="C14" s="1"/>
  <c r="D19"/>
  <c r="E19" s="1"/>
  <c r="D17"/>
  <c r="E17" s="1"/>
  <c r="B20"/>
  <c r="C20" s="1"/>
  <c r="B17"/>
  <c r="C17" s="1"/>
  <c r="B15"/>
  <c r="C15" s="1"/>
  <c r="B12"/>
  <c r="C12" s="1"/>
  <c r="D20"/>
  <c r="E20" s="1"/>
  <c r="B6"/>
  <c r="B25" s="1"/>
  <c r="D15"/>
  <c r="E15" s="1"/>
  <c r="B21"/>
  <c r="C21" s="1"/>
  <c r="D22"/>
  <c r="E22" s="1"/>
  <c r="E12"/>
</calcChain>
</file>

<file path=xl/sharedStrings.xml><?xml version="1.0" encoding="utf-8"?>
<sst xmlns="http://schemas.openxmlformats.org/spreadsheetml/2006/main" count="26" uniqueCount="20">
  <si>
    <t>v</t>
  </si>
  <si>
    <t>mm/min</t>
  </si>
  <si>
    <t>a</t>
  </si>
  <si>
    <t>mm/s2</t>
  </si>
  <si>
    <t>m/s</t>
  </si>
  <si>
    <t>m/s2</t>
  </si>
  <si>
    <t>t</t>
  </si>
  <si>
    <t>s</t>
  </si>
  <si>
    <t>mm</t>
  </si>
  <si>
    <t>rychlost posuvu</t>
  </si>
  <si>
    <t>zrychlení</t>
  </si>
  <si>
    <t>čas potřebný na zastavení</t>
  </si>
  <si>
    <t>dráha potřebná na zastavení</t>
  </si>
  <si>
    <t>r</t>
  </si>
  <si>
    <t>s1</t>
  </si>
  <si>
    <t>Sf</t>
  </si>
  <si>
    <t>sr</t>
  </si>
  <si>
    <t>poloměr nástroje</t>
  </si>
  <si>
    <t>největší odchylka dráhy</t>
  </si>
  <si>
    <t>největší odchylka kontury,  je li záporná nedojde k deformaci hrany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</si>
</sst>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4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7.0405074365704284E-2"/>
          <c:y val="5.1400554097404488E-2"/>
          <c:w val="0.79495965481095043"/>
          <c:h val="0.79822506561679785"/>
        </c:manualLayout>
      </c:layout>
      <c:scatterChart>
        <c:scatterStyle val="smoothMarker"/>
        <c:ser>
          <c:idx val="0"/>
          <c:order val="0"/>
          <c:xVal>
            <c:numRef>
              <c:f>List1!$C$12:$C$22</c:f>
              <c:numCache>
                <c:formatCode>General</c:formatCode>
                <c:ptCount val="11"/>
                <c:pt idx="0">
                  <c:v>0</c:v>
                </c:pt>
                <c:pt idx="1">
                  <c:v>1.0555555555555554</c:v>
                </c:pt>
                <c:pt idx="2">
                  <c:v>2</c:v>
                </c:pt>
                <c:pt idx="3">
                  <c:v>2.8333333333333335</c:v>
                </c:pt>
                <c:pt idx="4">
                  <c:v>3.5555555555555558</c:v>
                </c:pt>
                <c:pt idx="5">
                  <c:v>4.1666666666666661</c:v>
                </c:pt>
                <c:pt idx="6">
                  <c:v>4.6666666666666661</c:v>
                </c:pt>
                <c:pt idx="7">
                  <c:v>5.0555555555555554</c:v>
                </c:pt>
                <c:pt idx="8">
                  <c:v>5.333333333333333</c:v>
                </c:pt>
                <c:pt idx="9">
                  <c:v>5.5000000000000009</c:v>
                </c:pt>
                <c:pt idx="10">
                  <c:v>5.5555555555555545</c:v>
                </c:pt>
              </c:numCache>
            </c:numRef>
          </c:xVal>
          <c:yVal>
            <c:numRef>
              <c:f>List1!$E$12:$E$22</c:f>
              <c:numCache>
                <c:formatCode>General</c:formatCode>
                <c:ptCount val="11"/>
                <c:pt idx="0">
                  <c:v>5.5555555555555545</c:v>
                </c:pt>
                <c:pt idx="1">
                  <c:v>5.5000000000000009</c:v>
                </c:pt>
                <c:pt idx="2">
                  <c:v>5.333333333333333</c:v>
                </c:pt>
                <c:pt idx="3">
                  <c:v>5.0555555555555554</c:v>
                </c:pt>
                <c:pt idx="4">
                  <c:v>4.6666666666666661</c:v>
                </c:pt>
                <c:pt idx="5">
                  <c:v>4.1666666666666661</c:v>
                </c:pt>
                <c:pt idx="6">
                  <c:v>3.5555555555555558</c:v>
                </c:pt>
                <c:pt idx="7">
                  <c:v>2.8333333333333335</c:v>
                </c:pt>
                <c:pt idx="8">
                  <c:v>2</c:v>
                </c:pt>
                <c:pt idx="9">
                  <c:v>1.0555555555555554</c:v>
                </c:pt>
                <c:pt idx="10">
                  <c:v>0</c:v>
                </c:pt>
              </c:numCache>
            </c:numRef>
          </c:yVal>
          <c:smooth val="1"/>
        </c:ser>
        <c:axId val="89871872"/>
        <c:axId val="82764544"/>
      </c:scatterChart>
      <c:valAx>
        <c:axId val="89871872"/>
        <c:scaling>
          <c:orientation val="minMax"/>
          <c:max val="10"/>
          <c:min val="0"/>
        </c:scaling>
        <c:axPos val="b"/>
        <c:numFmt formatCode="General" sourceLinked="1"/>
        <c:tickLblPos val="nextTo"/>
        <c:crossAx val="82764544"/>
        <c:crosses val="autoZero"/>
        <c:crossBetween val="midCat"/>
        <c:majorUnit val="1"/>
      </c:valAx>
      <c:valAx>
        <c:axId val="82764544"/>
        <c:scaling>
          <c:orientation val="minMax"/>
          <c:max val="10"/>
          <c:min val="0"/>
        </c:scaling>
        <c:axPos val="l"/>
        <c:majorGridlines/>
        <c:numFmt formatCode="General" sourceLinked="1"/>
        <c:tickLblPos val="nextTo"/>
        <c:crossAx val="89871872"/>
        <c:crosses val="autoZero"/>
        <c:crossBetween val="midCat"/>
        <c:majorUnit val="1"/>
        <c:minorUnit val="0.2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9</xdr:row>
      <xdr:rowOff>0</xdr:rowOff>
    </xdr:from>
    <xdr:to>
      <xdr:col>11</xdr:col>
      <xdr:colOff>57150</xdr:colOff>
      <xdr:row>23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294411</xdr:colOff>
      <xdr:row>1</xdr:row>
      <xdr:rowOff>155863</xdr:rowOff>
    </xdr:from>
    <xdr:to>
      <xdr:col>20</xdr:col>
      <xdr:colOff>77005</xdr:colOff>
      <xdr:row>28</xdr:row>
      <xdr:rowOff>138545</xdr:rowOff>
    </xdr:to>
    <xdr:pic>
      <xdr:nvPicPr>
        <xdr:cNvPr id="3" name="Obrázek 2" descr="dráha nástroje-Default-00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02138" y="346363"/>
          <a:ext cx="5237822" cy="5126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9"/>
  <sheetViews>
    <sheetView tabSelected="1" workbookViewId="0">
      <selection activeCell="I37" sqref="I37"/>
    </sheetView>
  </sheetViews>
  <sheetFormatPr defaultRowHeight="15"/>
  <cols>
    <col min="1" max="1" width="9.140625" style="2"/>
    <col min="2" max="3" width="8.28515625" style="2" customWidth="1"/>
    <col min="4" max="4" width="8.28515625" customWidth="1"/>
    <col min="5" max="6" width="8.28515625" style="2" customWidth="1"/>
  </cols>
  <sheetData>
    <row r="2" spans="1:8">
      <c r="A2" s="2" t="s">
        <v>0</v>
      </c>
      <c r="B2" s="1">
        <v>4000</v>
      </c>
      <c r="C2" s="2" t="s">
        <v>1</v>
      </c>
      <c r="E2" s="3">
        <f>B2/1000/60</f>
        <v>6.6666666666666666E-2</v>
      </c>
      <c r="F2" s="3" t="s">
        <v>4</v>
      </c>
      <c r="H2" t="s">
        <v>9</v>
      </c>
    </row>
    <row r="3" spans="1:8">
      <c r="A3" s="2" t="s">
        <v>2</v>
      </c>
      <c r="B3" s="1">
        <v>400</v>
      </c>
      <c r="C3" s="2" t="s">
        <v>3</v>
      </c>
      <c r="E3" s="3">
        <f>B3/1000</f>
        <v>0.4</v>
      </c>
      <c r="F3" s="3" t="s">
        <v>5</v>
      </c>
      <c r="H3" t="s">
        <v>10</v>
      </c>
    </row>
    <row r="4" spans="1:8">
      <c r="A4" s="2" t="s">
        <v>13</v>
      </c>
      <c r="B4" s="1">
        <v>3</v>
      </c>
      <c r="C4" s="2" t="s">
        <v>8</v>
      </c>
      <c r="H4" t="s">
        <v>17</v>
      </c>
    </row>
    <row r="5" spans="1:8">
      <c r="A5" s="2" t="s">
        <v>6</v>
      </c>
      <c r="B5" s="4">
        <f>E2/E3</f>
        <v>0.16666666666666666</v>
      </c>
      <c r="C5" s="2" t="s">
        <v>7</v>
      </c>
      <c r="H5" t="s">
        <v>11</v>
      </c>
    </row>
    <row r="6" spans="1:8">
      <c r="A6" s="2" t="s">
        <v>7</v>
      </c>
      <c r="B6" s="4">
        <f>(E2*B5-(0.5*E3*B5*B5))*1000</f>
        <v>5.5555555555555545</v>
      </c>
      <c r="C6" s="2" t="s">
        <v>8</v>
      </c>
      <c r="H6" t="s">
        <v>12</v>
      </c>
    </row>
    <row r="11" spans="1:8">
      <c r="B11" s="2" t="s">
        <v>6</v>
      </c>
      <c r="C11" s="2" t="s">
        <v>7</v>
      </c>
      <c r="D11" t="s">
        <v>6</v>
      </c>
      <c r="E11" s="2" t="s">
        <v>7</v>
      </c>
    </row>
    <row r="12" spans="1:8">
      <c r="A12" s="2">
        <v>0</v>
      </c>
      <c r="B12" s="2">
        <f>B5/10*0</f>
        <v>0</v>
      </c>
      <c r="C12" s="4">
        <f>(B12*$E$2-(0.5*$E$3*B12*B12))*1000</f>
        <v>0</v>
      </c>
      <c r="D12" s="2">
        <f>$B$5</f>
        <v>0.16666666666666666</v>
      </c>
      <c r="E12" s="4">
        <f>(D12*$E$2-(0.5*$E$3*D12*D12))*1000</f>
        <v>5.5555555555555545</v>
      </c>
    </row>
    <row r="13" spans="1:8">
      <c r="A13" s="2">
        <v>1</v>
      </c>
      <c r="B13" s="2">
        <f>$B$5/10*1</f>
        <v>1.6666666666666666E-2</v>
      </c>
      <c r="C13" s="4">
        <f t="shared" ref="C13:C22" si="0">(B13*$E$2-(0.5*$E$3*B13*B13))*1000</f>
        <v>1.0555555555555554</v>
      </c>
      <c r="D13" s="2">
        <f>$B$5/10*9</f>
        <v>0.15</v>
      </c>
      <c r="E13" s="4">
        <f t="shared" ref="E13:E22" si="1">(D13*$E$2-(0.5*$E$3*D13*D13))*1000</f>
        <v>5.5000000000000009</v>
      </c>
    </row>
    <row r="14" spans="1:8">
      <c r="A14" s="2">
        <v>2</v>
      </c>
      <c r="B14" s="2">
        <f>$B$5/10*2</f>
        <v>3.3333333333333333E-2</v>
      </c>
      <c r="C14" s="4">
        <f t="shared" si="0"/>
        <v>2</v>
      </c>
      <c r="D14" s="2">
        <f>$B$5/10*8</f>
        <v>0.13333333333333333</v>
      </c>
      <c r="E14" s="4">
        <f t="shared" si="1"/>
        <v>5.333333333333333</v>
      </c>
    </row>
    <row r="15" spans="1:8">
      <c r="A15" s="2">
        <v>3</v>
      </c>
      <c r="B15" s="2">
        <f>$B$5/10*3</f>
        <v>0.05</v>
      </c>
      <c r="C15" s="4">
        <f t="shared" si="0"/>
        <v>2.8333333333333335</v>
      </c>
      <c r="D15" s="2">
        <f>$B$5/10*7</f>
        <v>0.11666666666666667</v>
      </c>
      <c r="E15" s="4">
        <f t="shared" si="1"/>
        <v>5.0555555555555554</v>
      </c>
    </row>
    <row r="16" spans="1:8">
      <c r="A16" s="2">
        <v>4</v>
      </c>
      <c r="B16" s="2">
        <f>$B$5/10*4</f>
        <v>6.6666666666666666E-2</v>
      </c>
      <c r="C16" s="4">
        <f t="shared" si="0"/>
        <v>3.5555555555555558</v>
      </c>
      <c r="D16" s="2">
        <f>$B$5/10*6</f>
        <v>0.1</v>
      </c>
      <c r="E16" s="4">
        <f t="shared" si="1"/>
        <v>4.6666666666666661</v>
      </c>
    </row>
    <row r="17" spans="1:9">
      <c r="A17" s="2">
        <v>5</v>
      </c>
      <c r="B17" s="2">
        <f>$B$5/10*5</f>
        <v>8.3333333333333329E-2</v>
      </c>
      <c r="C17" s="4">
        <f t="shared" si="0"/>
        <v>4.1666666666666661</v>
      </c>
      <c r="D17" s="2">
        <f>$B$5/10*5</f>
        <v>8.3333333333333329E-2</v>
      </c>
      <c r="E17" s="4">
        <f t="shared" si="1"/>
        <v>4.1666666666666661</v>
      </c>
    </row>
    <row r="18" spans="1:9">
      <c r="A18" s="2">
        <v>6</v>
      </c>
      <c r="B18" s="2">
        <f>$B$5/10*6</f>
        <v>0.1</v>
      </c>
      <c r="C18" s="4">
        <f t="shared" si="0"/>
        <v>4.6666666666666661</v>
      </c>
      <c r="D18" s="2">
        <f>$B$5/10*4</f>
        <v>6.6666666666666666E-2</v>
      </c>
      <c r="E18" s="4">
        <f t="shared" si="1"/>
        <v>3.5555555555555558</v>
      </c>
    </row>
    <row r="19" spans="1:9">
      <c r="A19" s="2">
        <v>7</v>
      </c>
      <c r="B19" s="2">
        <f>$B$5/10*7</f>
        <v>0.11666666666666667</v>
      </c>
      <c r="C19" s="4">
        <f t="shared" si="0"/>
        <v>5.0555555555555554</v>
      </c>
      <c r="D19" s="2">
        <f>$B$5/10*3</f>
        <v>0.05</v>
      </c>
      <c r="E19" s="4">
        <f t="shared" si="1"/>
        <v>2.8333333333333335</v>
      </c>
    </row>
    <row r="20" spans="1:9">
      <c r="A20" s="2">
        <v>8</v>
      </c>
      <c r="B20" s="2">
        <f>$B$5/10*8</f>
        <v>0.13333333333333333</v>
      </c>
      <c r="C20" s="4">
        <f t="shared" si="0"/>
        <v>5.333333333333333</v>
      </c>
      <c r="D20" s="2">
        <f>$B$5/10*2</f>
        <v>3.3333333333333333E-2</v>
      </c>
      <c r="E20" s="4">
        <f t="shared" si="1"/>
        <v>2</v>
      </c>
    </row>
    <row r="21" spans="1:9">
      <c r="A21" s="2">
        <v>9</v>
      </c>
      <c r="B21" s="2">
        <f>$B$5/10*9</f>
        <v>0.15</v>
      </c>
      <c r="C21" s="4">
        <f t="shared" si="0"/>
        <v>5.5000000000000009</v>
      </c>
      <c r="D21" s="2">
        <f>$B$5/10*1</f>
        <v>1.6666666666666666E-2</v>
      </c>
      <c r="E21" s="4">
        <f t="shared" si="1"/>
        <v>1.0555555555555554</v>
      </c>
    </row>
    <row r="22" spans="1:9">
      <c r="A22" s="2">
        <v>10</v>
      </c>
      <c r="B22" s="2">
        <f>$B$5</f>
        <v>0.16666666666666666</v>
      </c>
      <c r="C22" s="4">
        <f t="shared" si="0"/>
        <v>5.5555555555555545</v>
      </c>
      <c r="D22" s="2">
        <f>D12/10*0</f>
        <v>0</v>
      </c>
      <c r="E22" s="4">
        <f t="shared" si="1"/>
        <v>0</v>
      </c>
    </row>
    <row r="25" spans="1:9">
      <c r="A25" s="2" t="s">
        <v>14</v>
      </c>
      <c r="B25" s="2">
        <f>B6-C17</f>
        <v>1.3888888888888884</v>
      </c>
      <c r="D25" t="s">
        <v>18</v>
      </c>
    </row>
    <row r="26" spans="1:9">
      <c r="A26" s="2" t="s">
        <v>16</v>
      </c>
      <c r="B26" s="2">
        <f>SQRT((B25*B25)+(B25*B25))</f>
        <v>1.9641855032959645</v>
      </c>
    </row>
    <row r="27" spans="1:9">
      <c r="B27" s="2">
        <f>SQRT((B4*B4)+(B4*B4))</f>
        <v>4.2426406871192848</v>
      </c>
    </row>
    <row r="28" spans="1:9">
      <c r="B28" s="2">
        <f>B27-B26</f>
        <v>2.2784551838233202</v>
      </c>
    </row>
    <row r="29" spans="1:9">
      <c r="A29" s="7" t="s">
        <v>15</v>
      </c>
      <c r="B29" s="7">
        <f>B4-B28</f>
        <v>0.72154481617667976</v>
      </c>
      <c r="C29" s="5"/>
      <c r="D29" s="6" t="s">
        <v>19</v>
      </c>
      <c r="E29" s="5"/>
      <c r="F29" s="5"/>
      <c r="H29" s="6"/>
      <c r="I29" s="6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Kalný</dc:creator>
  <cp:lastModifiedBy>Robert Kalný</cp:lastModifiedBy>
  <dcterms:created xsi:type="dcterms:W3CDTF">2015-08-30T10:33:43Z</dcterms:created>
  <dcterms:modified xsi:type="dcterms:W3CDTF">2015-08-30T12:14:07Z</dcterms:modified>
</cp:coreProperties>
</file>